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49AEE404-CB0C-4B1F-BA14-94C970FD6EBF}" xr6:coauthVersionLast="47" xr6:coauthVersionMax="47" xr10:uidLastSave="{00000000-0000-0000-0000-000000000000}"/>
  <bookViews>
    <workbookView xWindow="-108" yWindow="-108" windowWidth="23256" windowHeight="12456" firstSheet="4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1" i="7" l="1"/>
  <c r="D30" i="7"/>
  <c r="D28" i="7"/>
  <c r="D29" i="7" s="1"/>
  <c r="D27" i="7"/>
  <c r="D23" i="7"/>
  <c r="D21" i="7"/>
  <c r="D22" i="7" s="1"/>
  <c r="D37" i="7" l="1"/>
  <c r="D35" i="7"/>
  <c r="D15" i="7"/>
  <c r="B24" i="7" l="1"/>
  <c r="D13" i="6" l="1"/>
  <c r="D20" i="1" l="1"/>
  <c r="D18" i="1"/>
  <c r="D19" i="1" s="1"/>
  <c r="D17" i="1"/>
  <c r="D22" i="1" l="1"/>
  <c r="B35" i="7"/>
  <c r="D40" i="7"/>
  <c r="D41" i="7" s="1"/>
  <c r="B30" i="7"/>
  <c r="B32" i="7" s="1"/>
  <c r="B26" i="7"/>
  <c r="D24" i="7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14" i="3"/>
  <c r="D22" i="2"/>
  <c r="D25" i="2" s="1"/>
  <c r="D14" i="5"/>
  <c r="B34" i="2"/>
  <c r="D33" i="4"/>
  <c r="D14" i="2"/>
  <c r="D33" i="5"/>
  <c r="D32" i="7"/>
  <c r="D33" i="7" s="1"/>
  <c r="D42" i="7" s="1"/>
  <c r="B42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4" i="5"/>
  <c r="D35" i="5" s="1"/>
  <c r="D37" i="5" s="1"/>
  <c r="D43" i="7"/>
  <c r="D45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<sst xmlns="http://schemas.openxmlformats.org/spreadsheetml/2006/main" count="387" uniqueCount="108">
  <si>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</si>
  <si>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</si>
  <si>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</si>
  <si>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</si>
  <si>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</si>
  <si>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</si>
  <si>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</si>
  <si>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</si>
  <si>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</si>
  <si>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</si>
  <si>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</si>
  <si>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</si>
  <si>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</si>
  <si>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</si>
  <si>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</si>
  <si>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</si>
  <si>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</si>
  <si>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</si>
  <si>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</si>
  <si>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</si>
  <si>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</si>
  <si>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</si>
  <si>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</si>
  <si>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</si>
  <si>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</si>
  <si>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</si>
  <si>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</si>
  <si>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</si>
  <si>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</si>
  <si>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</si>
  <si>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</si>
  <si>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</si>
  <si>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</si>
  <si>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</si>
  <si>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</si>
  <si>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</si>
  <si>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</si>
  <si>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</si>
  <si>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</si>
  <si>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</si>
  <si>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</si>
  <si>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</si>
  <si>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</si>
  <si>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</si>
  <si>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</si>
  <si>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</si>
  <si>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</si>
  <si>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</si>
  <si>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</si>
  <si>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</si>
  <si>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</si>
  <si>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</si>
  <si>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</si>
  <si>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</si>
  <si>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</si>
  <si>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</si>
  <si>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</si>
  <si>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</si>
  <si>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</si>
  <si>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</si>
  <si>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</si>
  <si>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</si>
  <si>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</si>
  <si>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</si>
  <si>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</si>
  <si>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</si>
  <si>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</si>
  <si>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</si>
  <si>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</si>
  <si>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</si>
  <si>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</si>
  <si>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</si>
  <si>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</si>
  <si>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</si>
  <si>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</si>
  <si>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</si>
  <si>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</si>
  <si>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</si>
  <si>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</si>
  <si>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</si>
  <si>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</si>
  <si>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</si>
  <si>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</si>
  <si>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</si>
  <si>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</si>
  <si>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</si>
  <si>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</si>
  <si>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</si>
  <si>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</si>
  <si>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</si>
  <si>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</si>
  <si>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</si>
  <si>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</si>
  <si>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</si>
  <si>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</si>
  <si>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</si>
  <si>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</si>
  <si>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</si>
  <si>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</si>
  <si>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</si>
  <si>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</si>
  <si>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</si>
  <si>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</si>
  <si>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</si>
  <si>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Rio Quati e Passo Liso, com Retorno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</si>
  <si>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 Tarde</t>
    </r>
  </si>
  <si>
    <r>
      <rPr>
        <b/>
        <sz val="10"/>
        <color theme="1"/>
        <rFont val="Arial"/>
        <family val="2"/>
      </rPr>
      <t>Capacidade de pasageiros do veículo:</t>
    </r>
    <r>
      <rPr>
        <sz val="10"/>
        <color theme="1"/>
        <rFont val="Arial"/>
        <family val="2"/>
      </rPr>
      <t xml:space="preserve"> Mínimo de 12 lugares</t>
    </r>
  </si>
  <si>
    <t>Laranjeiras do Sul/Pr, 27 de maio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</si>
</sst>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0" fontId="16" fillId="0" borderId="24" xfId="0" applyFont="1" applyBorder="1" applyAlignment="1">
      <alignment horizontal="right"/>
    </xf>
    <xf numFmtId="0" fontId="16" fillId="0" borderId="22" xfId="0" applyFont="1" applyBorder="1" applyAlignment="1">
      <alignment horizontal="right"/>
    </xf>
    <xf numFmtId="4" fontId="16" fillId="0" borderId="26" xfId="0" applyNumberFormat="1" applyFont="1" applyBorder="1" applyAlignment="1"/>
    <xf numFmtId="4" fontId="16" fillId="0" borderId="22" xfId="0" applyNumberFormat="1" applyFont="1" applyBorder="1" applyAlignment="1">
      <alignment horizontal="right"/>
    </xf>
    <xf numFmtId="0" fontId="16" fillId="0" borderId="26" xfId="0" applyFont="1" applyBorder="1" applyAlignment="1">
      <alignment horizontal="right"/>
    </xf>
    <xf numFmtId="0" fontId="5" fillId="0" borderId="0" xfId="0" applyFont="1" applyFill="1" applyBorder="1" applyAlignment="1"/>
    <xf numFmtId="168" fontId="2" fillId="0" borderId="0" xfId="0" applyNumberFormat="1" applyFont="1" applyFill="1" applyBorder="1" applyAlignment="1"/>
    <xf numFmtId="0" fontId="3" fillId="0" borderId="0" xfId="0" applyFont="1" applyFill="1"/>
    <xf numFmtId="43" fontId="15" fillId="0" borderId="26" xfId="1" applyFont="1" applyBorder="1"/>
    <xf numFmtId="0" fontId="15" fillId="0" borderId="26" xfId="0" applyFont="1" applyBorder="1"/>
    <xf numFmtId="0" fontId="15" fillId="0" borderId="26" xfId="0" quotePrefix="1" applyFont="1" applyBorder="1"/>
    <xf numFmtId="0" fontId="20" fillId="0" borderId="26" xfId="0" applyFont="1" applyBorder="1"/>
    <xf numFmtId="164" fontId="21" fillId="0" borderId="26" xfId="1" applyNumberFormat="1" applyFont="1" applyBorder="1"/>
    <xf numFmtId="0" fontId="15" fillId="0" borderId="26" xfId="0" applyFont="1" applyFill="1" applyBorder="1"/>
    <xf numFmtId="164" fontId="18" fillId="0" borderId="26" xfId="1" applyNumberFormat="1" applyFont="1" applyBorder="1"/>
    <xf numFmtId="164" fontId="18" fillId="0" borderId="26" xfId="0" applyNumberFormat="1" applyFont="1" applyBorder="1"/>
    <xf numFmtId="0" fontId="20" fillId="0" borderId="26" xfId="0" applyFont="1" applyFill="1" applyBorder="1"/>
    <xf numFmtId="165" fontId="20" fillId="0" borderId="26" xfId="0" applyNumberFormat="1" applyFont="1" applyBorder="1"/>
    <xf numFmtId="0" fontId="20" fillId="3" borderId="26" xfId="0" applyFont="1" applyFill="1" applyBorder="1" applyAlignment="1"/>
    <xf numFmtId="0" fontId="20" fillId="0" borderId="26" xfId="0" applyFont="1" applyFill="1" applyBorder="1" applyAlignment="1"/>
    <xf numFmtId="165" fontId="18" fillId="3" borderId="26" xfId="0" applyNumberFormat="1" applyFont="1" applyFill="1" applyBorder="1"/>
    <xf numFmtId="166" fontId="18" fillId="3" borderId="26" xfId="1" applyNumberFormat="1" applyFont="1" applyFill="1" applyBorder="1"/>
    <xf numFmtId="168" fontId="20" fillId="3" borderId="26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6" xfId="0" applyFont="1" applyBorder="1" applyAlignment="1">
      <alignment horizontal="left" wrapText="1"/>
    </xf>
    <xf numFmtId="0" fontId="17" fillId="0" borderId="23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7" fillId="0" borderId="24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9" fillId="3" borderId="26" xfId="0" applyFont="1" applyFill="1" applyBorder="1" applyAlignment="1">
      <alignment horizontal="left"/>
    </xf>
    <xf numFmtId="0" fontId="20" fillId="3" borderId="26" xfId="0" applyFont="1" applyFill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9" fillId="0" borderId="26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65</v>
      </c>
      <c r="B3" s="95"/>
      <c r="C3" s="95"/>
      <c r="D3" s="96"/>
    </row>
    <row r="4" spans="1:4" ht="24.6" thickTop="1" thickBot="1" x14ac:dyDescent="0.5">
      <c r="A4" s="94" t="s">
        <v>50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92"/>
      <c r="D6" s="93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67</v>
      </c>
      <c r="B3" s="95"/>
      <c r="C3" s="95"/>
      <c r="D3" s="96"/>
    </row>
    <row r="4" spans="1:4" ht="24.6" thickTop="1" thickBot="1" x14ac:dyDescent="0.5">
      <c r="A4" s="94" t="s">
        <v>49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53</v>
      </c>
      <c r="B2" s="98"/>
      <c r="C2" s="99"/>
      <c r="D2" s="100"/>
    </row>
    <row r="3" spans="1:4" ht="24.6" thickTop="1" thickBot="1" x14ac:dyDescent="0.5">
      <c r="A3" s="94" t="s">
        <v>68</v>
      </c>
      <c r="B3" s="95"/>
      <c r="C3" s="95"/>
      <c r="D3" s="96"/>
    </row>
    <row r="4" spans="1:4" ht="24.6" thickTop="1" thickBot="1" x14ac:dyDescent="0.5">
      <c r="A4" s="94" t="s">
        <v>52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69</v>
      </c>
      <c r="B3" s="95"/>
      <c r="C3" s="95"/>
      <c r="D3" s="96"/>
    </row>
    <row r="4" spans="1:4" ht="24.6" thickTop="1" thickBot="1" x14ac:dyDescent="0.5">
      <c r="A4" s="94" t="s">
        <v>52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70</v>
      </c>
      <c r="B3" s="95"/>
      <c r="C3" s="95"/>
      <c r="D3" s="96"/>
    </row>
    <row r="4" spans="1:4" ht="24.6" thickTop="1" thickBot="1" x14ac:dyDescent="0.5">
      <c r="A4" s="94" t="s">
        <v>56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71</v>
      </c>
      <c r="B3" s="95"/>
      <c r="C3" s="95"/>
      <c r="D3" s="96"/>
    </row>
    <row r="4" spans="1:4" ht="24.6" thickTop="1" thickBot="1" x14ac:dyDescent="0.5">
      <c r="A4" s="94" t="s">
        <v>62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topLeftCell="A5" zoomScale="140" zoomScaleNormal="140" workbookViewId="0">
      <selection activeCell="A18" sqref="A18:B21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7" t="s">
        <v>76</v>
      </c>
      <c r="B1" s="107"/>
      <c r="C1" s="107"/>
      <c r="D1" s="107"/>
    </row>
    <row r="2" spans="1:4" x14ac:dyDescent="0.3">
      <c r="A2" s="107"/>
      <c r="B2" s="107"/>
      <c r="C2" s="107"/>
      <c r="D2" s="107"/>
    </row>
    <row r="3" spans="1:4" x14ac:dyDescent="0.3">
      <c r="A3" s="108" t="s">
        <v>77</v>
      </c>
      <c r="B3" s="108"/>
      <c r="C3" s="108"/>
      <c r="D3" s="108"/>
    </row>
    <row r="4" spans="1:4" x14ac:dyDescent="0.3">
      <c r="A4" s="108" t="s">
        <v>79</v>
      </c>
      <c r="B4" s="108"/>
      <c r="C4" s="108"/>
      <c r="D4" s="108"/>
    </row>
    <row r="5" spans="1:4" x14ac:dyDescent="0.3">
      <c r="A5" s="108" t="s">
        <v>78</v>
      </c>
      <c r="B5" s="108"/>
      <c r="C5" s="108"/>
      <c r="D5" s="108"/>
    </row>
    <row r="6" spans="1:4" x14ac:dyDescent="0.3">
      <c r="A6" s="63"/>
      <c r="B6" s="63"/>
      <c r="C6" s="63"/>
      <c r="D6" s="63"/>
    </row>
    <row r="7" spans="1:4" x14ac:dyDescent="0.3">
      <c r="A7" s="109" t="s">
        <v>104</v>
      </c>
      <c r="B7" s="109"/>
      <c r="C7" s="109"/>
      <c r="D7" s="109"/>
    </row>
    <row r="8" spans="1:4" x14ac:dyDescent="0.3">
      <c r="A8" s="109" t="s">
        <v>105</v>
      </c>
      <c r="B8" s="109"/>
      <c r="C8" s="109"/>
      <c r="D8" s="109"/>
    </row>
    <row r="9" spans="1:4" ht="15" customHeight="1" x14ac:dyDescent="0.3">
      <c r="A9" s="113" t="s">
        <v>106</v>
      </c>
      <c r="B9" s="113"/>
      <c r="C9" s="113"/>
      <c r="D9" s="113"/>
    </row>
    <row r="10" spans="1:4" ht="15" customHeight="1" x14ac:dyDescent="0.3">
      <c r="A10" s="114"/>
      <c r="B10" s="115"/>
      <c r="C10" s="115"/>
      <c r="D10" s="115"/>
    </row>
    <row r="11" spans="1:4" ht="15" customHeight="1" x14ac:dyDescent="0.3">
      <c r="A11" s="110" t="s">
        <v>92</v>
      </c>
      <c r="B11" s="111"/>
      <c r="C11" s="112"/>
      <c r="D11" s="68">
        <v>200</v>
      </c>
    </row>
    <row r="12" spans="1:4" ht="15" customHeight="1" x14ac:dyDescent="0.3">
      <c r="A12" s="110" t="s">
        <v>93</v>
      </c>
      <c r="B12" s="111"/>
      <c r="C12" s="112"/>
      <c r="D12" s="65">
        <v>10</v>
      </c>
    </row>
    <row r="13" spans="1:4" ht="15" customHeight="1" x14ac:dyDescent="0.3">
      <c r="A13" s="110" t="s">
        <v>94</v>
      </c>
      <c r="B13" s="111"/>
      <c r="C13" s="112"/>
      <c r="D13" s="64">
        <v>137</v>
      </c>
    </row>
    <row r="14" spans="1:4" ht="15" customHeight="1" x14ac:dyDescent="0.3">
      <c r="A14" s="110" t="s">
        <v>95</v>
      </c>
      <c r="B14" s="111"/>
      <c r="C14" s="112"/>
      <c r="D14" s="67">
        <f>D13*D11/10</f>
        <v>2740</v>
      </c>
    </row>
    <row r="15" spans="1:4" ht="15" customHeight="1" x14ac:dyDescent="0.3">
      <c r="A15" s="110" t="s">
        <v>101</v>
      </c>
      <c r="B15" s="111"/>
      <c r="C15" s="112"/>
      <c r="D15" s="66">
        <f>D13*D11</f>
        <v>27400</v>
      </c>
    </row>
    <row r="16" spans="1:4" x14ac:dyDescent="0.3">
      <c r="A16" s="105"/>
      <c r="B16" s="106"/>
      <c r="C16" s="106"/>
      <c r="D16" s="106"/>
    </row>
    <row r="17" spans="1:4" x14ac:dyDescent="0.3">
      <c r="A17" s="118" t="s">
        <v>96</v>
      </c>
      <c r="B17" s="118"/>
      <c r="C17" s="118" t="s">
        <v>6</v>
      </c>
      <c r="D17" s="118"/>
    </row>
    <row r="18" spans="1:4" x14ac:dyDescent="0.3">
      <c r="A18" s="116" t="s">
        <v>82</v>
      </c>
      <c r="B18" s="116"/>
      <c r="C18" s="116" t="s">
        <v>86</v>
      </c>
      <c r="D18" s="116"/>
    </row>
    <row r="19" spans="1:4" x14ac:dyDescent="0.3">
      <c r="A19" s="74" t="s">
        <v>72</v>
      </c>
      <c r="B19" s="72">
        <v>7.24</v>
      </c>
      <c r="C19" s="74" t="s">
        <v>103</v>
      </c>
      <c r="D19" s="72">
        <v>35000</v>
      </c>
    </row>
    <row r="20" spans="1:4" x14ac:dyDescent="0.3">
      <c r="A20" s="73" t="s">
        <v>0</v>
      </c>
      <c r="B20" s="72">
        <v>5</v>
      </c>
      <c r="C20" s="73" t="s">
        <v>14</v>
      </c>
      <c r="D20" s="72">
        <v>7</v>
      </c>
    </row>
    <row r="21" spans="1:4" ht="15.6" x14ac:dyDescent="0.45">
      <c r="A21" s="75" t="s">
        <v>75</v>
      </c>
      <c r="B21" s="76">
        <f>B19/B20</f>
        <v>1.448</v>
      </c>
      <c r="C21" s="73" t="s">
        <v>60</v>
      </c>
      <c r="D21" s="72">
        <f>D19/100*D20</f>
        <v>2450</v>
      </c>
    </row>
    <row r="22" spans="1:4" x14ac:dyDescent="0.3">
      <c r="A22" s="116" t="s">
        <v>83</v>
      </c>
      <c r="B22" s="116"/>
      <c r="C22" s="73" t="s">
        <v>15</v>
      </c>
      <c r="D22" s="72">
        <f>D21/12</f>
        <v>204.16666666666666</v>
      </c>
    </row>
    <row r="23" spans="1:4" x14ac:dyDescent="0.3">
      <c r="A23" s="73" t="s">
        <v>1</v>
      </c>
      <c r="B23" s="72">
        <v>26</v>
      </c>
      <c r="C23" s="77" t="s">
        <v>99</v>
      </c>
      <c r="D23" s="72">
        <f>D14</f>
        <v>2740</v>
      </c>
    </row>
    <row r="24" spans="1:4" x14ac:dyDescent="0.3">
      <c r="A24" s="73" t="s">
        <v>100</v>
      </c>
      <c r="B24" s="72">
        <f>4*26</f>
        <v>104</v>
      </c>
      <c r="C24" s="75" t="s">
        <v>16</v>
      </c>
      <c r="D24" s="78">
        <f>D22/D23</f>
        <v>7.4513381995133812E-2</v>
      </c>
    </row>
    <row r="25" spans="1:4" x14ac:dyDescent="0.3">
      <c r="A25" s="73" t="s">
        <v>2</v>
      </c>
      <c r="B25" s="72">
        <v>5000</v>
      </c>
      <c r="C25" s="119" t="s">
        <v>87</v>
      </c>
      <c r="D25" s="119"/>
    </row>
    <row r="26" spans="1:4" ht="15.6" x14ac:dyDescent="0.45">
      <c r="A26" s="75" t="s">
        <v>44</v>
      </c>
      <c r="B26" s="76">
        <f>B24/B25</f>
        <v>2.0799999999999999E-2</v>
      </c>
      <c r="C26" s="77" t="s">
        <v>40</v>
      </c>
      <c r="D26" s="72">
        <v>2200</v>
      </c>
    </row>
    <row r="27" spans="1:4" x14ac:dyDescent="0.3">
      <c r="A27" s="116" t="s">
        <v>84</v>
      </c>
      <c r="B27" s="116"/>
      <c r="C27" s="77" t="s">
        <v>20</v>
      </c>
      <c r="D27" s="72">
        <f>D26/12</f>
        <v>183.33333333333334</v>
      </c>
    </row>
    <row r="28" spans="1:4" x14ac:dyDescent="0.3">
      <c r="A28" s="73" t="s">
        <v>59</v>
      </c>
      <c r="B28" s="72">
        <v>780</v>
      </c>
      <c r="C28" s="77" t="s">
        <v>21</v>
      </c>
      <c r="D28" s="72">
        <f>D26/12</f>
        <v>183.33333333333334</v>
      </c>
    </row>
    <row r="29" spans="1:4" x14ac:dyDescent="0.3">
      <c r="A29" s="73" t="s">
        <v>8</v>
      </c>
      <c r="B29" s="72">
        <v>4</v>
      </c>
      <c r="C29" s="73" t="s">
        <v>22</v>
      </c>
      <c r="D29" s="72">
        <f>D28/3</f>
        <v>61.111111111111114</v>
      </c>
    </row>
    <row r="30" spans="1:4" x14ac:dyDescent="0.3">
      <c r="A30" s="73" t="s">
        <v>61</v>
      </c>
      <c r="B30" s="72">
        <f>B28*B29</f>
        <v>3120</v>
      </c>
      <c r="C30" s="73" t="s">
        <v>19</v>
      </c>
      <c r="D30" s="72">
        <f>D26*0.08</f>
        <v>176</v>
      </c>
    </row>
    <row r="31" spans="1:4" x14ac:dyDescent="0.3">
      <c r="A31" s="73" t="s">
        <v>97</v>
      </c>
      <c r="B31" s="72">
        <v>25000</v>
      </c>
      <c r="C31" s="73" t="s">
        <v>23</v>
      </c>
      <c r="D31" s="72">
        <f>D26*0.21</f>
        <v>462</v>
      </c>
    </row>
    <row r="32" spans="1:4" x14ac:dyDescent="0.3">
      <c r="A32" s="75" t="s">
        <v>98</v>
      </c>
      <c r="B32" s="78">
        <f>B30/B31</f>
        <v>0.12479999999999999</v>
      </c>
      <c r="C32" s="73" t="s">
        <v>24</v>
      </c>
      <c r="D32" s="72">
        <f>D26+D27+D28+D29+D30+D31</f>
        <v>3265.7777777777783</v>
      </c>
    </row>
    <row r="33" spans="1:4" x14ac:dyDescent="0.3">
      <c r="A33" s="116" t="s">
        <v>85</v>
      </c>
      <c r="B33" s="116"/>
      <c r="C33" s="75" t="s">
        <v>36</v>
      </c>
      <c r="D33" s="78">
        <f>D32/D23</f>
        <v>1.1918896999188973</v>
      </c>
    </row>
    <row r="34" spans="1:4" x14ac:dyDescent="0.3">
      <c r="A34" s="73" t="s">
        <v>47</v>
      </c>
      <c r="B34" s="72">
        <v>900</v>
      </c>
      <c r="C34" s="117" t="s">
        <v>88</v>
      </c>
      <c r="D34" s="117"/>
    </row>
    <row r="35" spans="1:4" x14ac:dyDescent="0.3">
      <c r="A35" s="75" t="s">
        <v>46</v>
      </c>
      <c r="B35" s="78">
        <f>B34/D23</f>
        <v>0.32846715328467152</v>
      </c>
      <c r="C35" s="77" t="s">
        <v>81</v>
      </c>
      <c r="D35" s="72">
        <f>D19*0.01</f>
        <v>350</v>
      </c>
    </row>
    <row r="36" spans="1:4" x14ac:dyDescent="0.3">
      <c r="A36" s="75"/>
      <c r="B36" s="79"/>
      <c r="C36" s="77" t="s">
        <v>80</v>
      </c>
      <c r="D36" s="72">
        <v>1400</v>
      </c>
    </row>
    <row r="37" spans="1:4" x14ac:dyDescent="0.3">
      <c r="A37" s="75"/>
      <c r="B37" s="79"/>
      <c r="C37" s="77" t="s">
        <v>73</v>
      </c>
      <c r="D37" s="72">
        <f>86.5</f>
        <v>86.5</v>
      </c>
    </row>
    <row r="38" spans="1:4" x14ac:dyDescent="0.3">
      <c r="A38" s="75"/>
      <c r="B38" s="79"/>
      <c r="C38" s="77" t="s">
        <v>25</v>
      </c>
      <c r="D38" s="72">
        <v>0</v>
      </c>
    </row>
    <row r="39" spans="1:4" x14ac:dyDescent="0.3">
      <c r="A39" s="75"/>
      <c r="B39" s="79"/>
      <c r="C39" s="77" t="s">
        <v>74</v>
      </c>
      <c r="D39" s="72">
        <v>0</v>
      </c>
    </row>
    <row r="40" spans="1:4" x14ac:dyDescent="0.3">
      <c r="A40" s="75"/>
      <c r="B40" s="79"/>
      <c r="C40" s="77" t="s">
        <v>28</v>
      </c>
      <c r="D40" s="72">
        <f>SUM(D35:D39)</f>
        <v>1836.5</v>
      </c>
    </row>
    <row r="41" spans="1:4" ht="15.6" x14ac:dyDescent="0.45">
      <c r="A41" s="75"/>
      <c r="B41" s="79"/>
      <c r="C41" s="80" t="s">
        <v>66</v>
      </c>
      <c r="D41" s="76">
        <f>D40/D15</f>
        <v>6.7025547445255476E-2</v>
      </c>
    </row>
    <row r="42" spans="1:4" x14ac:dyDescent="0.3">
      <c r="A42" s="75" t="s">
        <v>89</v>
      </c>
      <c r="B42" s="81">
        <f>B32+B26+B21+B35</f>
        <v>1.9220671532846714</v>
      </c>
      <c r="C42" s="75" t="s">
        <v>30</v>
      </c>
      <c r="D42" s="81">
        <f>D41+D33+D24</f>
        <v>1.3334286293592865</v>
      </c>
    </row>
    <row r="43" spans="1:4" x14ac:dyDescent="0.3">
      <c r="A43" s="82" t="s">
        <v>90</v>
      </c>
      <c r="B43" s="83"/>
      <c r="C43" s="83"/>
      <c r="D43" s="84">
        <f>D42+B42</f>
        <v>3.2554957826439579</v>
      </c>
    </row>
    <row r="44" spans="1:4" x14ac:dyDescent="0.3">
      <c r="A44" s="82" t="s">
        <v>32</v>
      </c>
      <c r="B44" s="83"/>
      <c r="C44" s="83"/>
      <c r="D44" s="85">
        <v>25</v>
      </c>
    </row>
    <row r="45" spans="1:4" x14ac:dyDescent="0.3">
      <c r="A45" s="82" t="s">
        <v>91</v>
      </c>
      <c r="B45" s="83"/>
      <c r="C45" s="83"/>
      <c r="D45" s="86">
        <f>D43/100*D44+D43</f>
        <v>4.069369728304947</v>
      </c>
    </row>
    <row r="46" spans="1:4" s="71" customFormat="1" x14ac:dyDescent="0.3">
      <c r="A46" s="69"/>
      <c r="B46" s="69"/>
      <c r="C46" s="69"/>
      <c r="D46" s="70"/>
    </row>
    <row r="47" spans="1:4" s="71" customFormat="1" x14ac:dyDescent="0.3">
      <c r="A47" s="69"/>
      <c r="B47" s="69"/>
      <c r="C47" s="103" t="s">
        <v>107</v>
      </c>
      <c r="D47" s="103"/>
    </row>
    <row r="50" spans="1:4" ht="51" customHeight="1" x14ac:dyDescent="0.3">
      <c r="A50" s="104" t="s">
        <v>102</v>
      </c>
      <c r="B50" s="104"/>
      <c r="C50" s="104"/>
      <c r="D50" s="104"/>
    </row>
    <row r="53" spans="1:4" ht="42" customHeight="1" x14ac:dyDescent="0.3"/>
    <row r="54" spans="1:4" ht="59.25" customHeight="1" x14ac:dyDescent="0.3"/>
  </sheetData>
  <mergeCells count="25">
    <mergeCell ref="A27:B27"/>
    <mergeCell ref="A22:B22"/>
    <mergeCell ref="C34:D34"/>
    <mergeCell ref="A33:B33"/>
    <mergeCell ref="A17:B17"/>
    <mergeCell ref="A18:B18"/>
    <mergeCell ref="C17:D17"/>
    <mergeCell ref="C18:D18"/>
    <mergeCell ref="C25:D25"/>
    <mergeCell ref="C47:D47"/>
    <mergeCell ref="A50:D50"/>
    <mergeCell ref="A16:D16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0:D10"/>
  </mergeCells>
  <pageMargins left="0.511811024" right="0.511811024" top="0.78740157499999996" bottom="0.78740157499999996" header="0.31496062000000002" footer="0.31496062000000002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2022-06-08T19:13:10Z</cp:lastPrinted>
  <dcterms:created xsi:type="dcterms:W3CDTF">2015-05-07T11:14:26Z</dcterms:created>
  <dcterms:modified xsi:type="dcterms:W3CDTF">2022-06-08T19:14:11Z</dcterms:modified>
</cp:coreProperties>
</file>